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LAP055\Desktop\RAPIDO\"/>
    </mc:Choice>
  </mc:AlternateContent>
  <xr:revisionPtr revIDLastSave="0" documentId="8_{834C26C4-17AF-4CAD-8A5B-2E97E999B9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24" i="1" l="1"/>
  <c r="E23" i="1"/>
  <c r="E21" i="1"/>
  <c r="E20" i="1"/>
  <c r="E14" i="1"/>
  <c r="E32" i="1" s="1"/>
</calcChain>
</file>

<file path=xl/sharedStrings.xml><?xml version="1.0" encoding="utf-8"?>
<sst xmlns="http://schemas.openxmlformats.org/spreadsheetml/2006/main" count="50" uniqueCount="41">
  <si>
    <t>Groyyo Private Limited</t>
  </si>
  <si>
    <t>B108, GoWork, Udyog Vihar Phase -1</t>
  </si>
  <si>
    <t xml:space="preserve">Sector 20, Gurgaon 122016, India </t>
  </si>
  <si>
    <t>Employee Name</t>
  </si>
  <si>
    <t>Employee Id</t>
  </si>
  <si>
    <t>Period</t>
  </si>
  <si>
    <t>Location</t>
  </si>
  <si>
    <t>Gurgaon</t>
  </si>
  <si>
    <t>Purpose</t>
  </si>
  <si>
    <t>Customer Name</t>
  </si>
  <si>
    <t>SL No</t>
  </si>
  <si>
    <t>Bill Date</t>
  </si>
  <si>
    <t>Particulars</t>
  </si>
  <si>
    <t>Category</t>
  </si>
  <si>
    <t>Amount</t>
  </si>
  <si>
    <t xml:space="preserve"> </t>
  </si>
  <si>
    <t>RAVEENA</t>
  </si>
  <si>
    <t>TOTAL</t>
  </si>
  <si>
    <t>Employee Signature</t>
  </si>
  <si>
    <t>Approver Signature</t>
  </si>
  <si>
    <t>Date</t>
  </si>
  <si>
    <t>Approver Name</t>
  </si>
  <si>
    <t>Place</t>
  </si>
  <si>
    <t>RAMBIR SINGH</t>
  </si>
  <si>
    <t>From 16 APRIL to 15-JUNE 2026</t>
  </si>
  <si>
    <t>16.04.2026</t>
  </si>
  <si>
    <t>HSBC BNAK SECTOR-44 UP-DOWN</t>
  </si>
  <si>
    <t>30.04.2026</t>
  </si>
  <si>
    <t>LIGI FORWARDER OFF. TO HSBC BNAK SECTOR-44 UP-DOWN</t>
  </si>
  <si>
    <t>COO ISSUED FOR DEFACTO BUYER IN. 010 &amp; 011</t>
  </si>
  <si>
    <t>13.05.2026</t>
  </si>
  <si>
    <t>18.05.2026</t>
  </si>
  <si>
    <t>15.06.2026</t>
  </si>
  <si>
    <t xml:space="preserve">HSBC BNAK SECTOR-44 </t>
  </si>
  <si>
    <t>01.06.2026</t>
  </si>
  <si>
    <t>30.05.2026</t>
  </si>
  <si>
    <t>06.06.2026</t>
  </si>
  <si>
    <t>PORTER TO GT CP</t>
  </si>
  <si>
    <t>11.06.2026</t>
  </si>
  <si>
    <t>12.06.2026</t>
  </si>
  <si>
    <t>17.06.2026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</si>
</sst>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mmm/yy"/>
    <numFmt numFmtId="166" formatCode="dd/mm/yyyy"/>
    <numFmt numFmtId="167" formatCode="_ * #,##0_ ;_ * \-#,##0_ ;_ * &quot;-&quot;??_ ;_ @_ "/>
  </numFmts>
  <fonts count="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0" fillId="0" borderId="3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0" borderId="13" xfId="0" applyNumberFormat="1" applyBorder="1"/>
    <xf numFmtId="0" fontId="0" fillId="0" borderId="13" xfId="0" applyBorder="1"/>
    <xf numFmtId="0" fontId="0" fillId="0" borderId="14" xfId="0" applyBorder="1" applyAlignment="1">
      <alignment horizontal="center"/>
    </xf>
    <xf numFmtId="167" fontId="0" fillId="0" borderId="15" xfId="1" applyNumberFormat="1" applyFont="1" applyBorder="1"/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167" fontId="0" fillId="0" borderId="18" xfId="1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167" fontId="1" fillId="0" borderId="21" xfId="1" applyNumberFormat="1" applyFont="1" applyBorder="1"/>
    <xf numFmtId="0" fontId="0" fillId="0" borderId="4" xfId="0" applyBorder="1" applyAlignment="1">
      <alignment horizontal="left"/>
    </xf>
    <xf numFmtId="166" fontId="0" fillId="0" borderId="0" xfId="0" applyNumberFormat="1" applyAlignment="1">
      <alignment horizontal="left"/>
    </xf>
    <xf numFmtId="165" fontId="0" fillId="0" borderId="0" xfId="0" quotePrefix="1" applyNumberFormat="1"/>
    <xf numFmtId="0" fontId="0" fillId="0" borderId="5" xfId="0" quotePrefix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abSelected="1" workbookViewId="0">
      <pane xSplit="5" ySplit="10" topLeftCell="F17" activePane="bottomRight" state="frozen"/>
      <selection pane="topRight"/>
      <selection pane="bottomLeft"/>
      <selection pane="bottomRight" activeCell="I23" sqref="I23"/>
    </sheetView>
  </sheetViews>
  <sheetFormatPr defaultColWidth="9" defaultRowHeight="14.4"/>
  <cols>
    <col min="1" max="1" width="6.44140625" customWidth="1"/>
    <col min="2" max="2" width="13.21875" customWidth="1"/>
    <col min="3" max="3" width="51.77734375" bestFit="1" customWidth="1"/>
    <col min="4" max="4" width="13.109375" customWidth="1"/>
    <col min="5" max="5" width="14" customWidth="1"/>
  </cols>
  <sheetData>
    <row r="1" spans="1:5">
      <c r="A1" s="34" t="s">
        <v>0</v>
      </c>
      <c r="B1" s="35"/>
      <c r="C1" s="35"/>
      <c r="D1" s="35"/>
      <c r="E1" s="36"/>
    </row>
    <row r="2" spans="1:5">
      <c r="A2" s="37" t="s">
        <v>1</v>
      </c>
      <c r="B2" s="38"/>
      <c r="C2" s="38"/>
      <c r="D2" s="38"/>
      <c r="E2" s="39"/>
    </row>
    <row r="3" spans="1:5">
      <c r="A3" s="40" t="s">
        <v>2</v>
      </c>
      <c r="B3" s="41"/>
      <c r="C3" s="41"/>
      <c r="D3" s="41"/>
      <c r="E3" s="42"/>
    </row>
    <row r="4" spans="1:5">
      <c r="A4" s="43" t="s">
        <v>3</v>
      </c>
      <c r="B4" s="44"/>
      <c r="C4" s="4" t="s">
        <v>23</v>
      </c>
      <c r="D4" s="5" t="s">
        <v>4</v>
      </c>
      <c r="E4" s="6">
        <v>386</v>
      </c>
    </row>
    <row r="5" spans="1:5">
      <c r="A5" s="32" t="s">
        <v>5</v>
      </c>
      <c r="B5" s="33"/>
      <c r="C5" s="30" t="s">
        <v>24</v>
      </c>
      <c r="D5" s="1" t="s">
        <v>6</v>
      </c>
      <c r="E5" s="31" t="s">
        <v>7</v>
      </c>
    </row>
    <row r="6" spans="1:5">
      <c r="A6" s="32" t="s">
        <v>8</v>
      </c>
      <c r="B6" s="33"/>
      <c r="E6" s="7"/>
    </row>
    <row r="7" spans="1:5">
      <c r="A7" s="32" t="s">
        <v>9</v>
      </c>
      <c r="B7" s="33"/>
      <c r="E7" s="7"/>
    </row>
    <row r="8" spans="1:5">
      <c r="A8" s="32"/>
      <c r="B8" s="33"/>
      <c r="E8" s="7"/>
    </row>
    <row r="9" spans="1:5">
      <c r="A9" s="8"/>
      <c r="B9" s="9"/>
      <c r="C9" s="9"/>
      <c r="D9" s="9"/>
      <c r="E9" s="10"/>
    </row>
    <row r="10" spans="1:5" s="1" customFormat="1">
      <c r="A10" s="11" t="s">
        <v>10</v>
      </c>
      <c r="B10" s="12" t="s">
        <v>11</v>
      </c>
      <c r="C10" s="12" t="s">
        <v>12</v>
      </c>
      <c r="D10" s="12" t="s">
        <v>13</v>
      </c>
      <c r="E10" s="13" t="s">
        <v>14</v>
      </c>
    </row>
    <row r="11" spans="1:5">
      <c r="A11" s="14" t="s">
        <v>15</v>
      </c>
      <c r="B11" s="15"/>
      <c r="C11" s="16" t="s">
        <v>16</v>
      </c>
      <c r="D11" s="17"/>
      <c r="E11" s="18"/>
    </row>
    <row r="12" spans="1:5">
      <c r="A12" s="14" t="s">
        <v>15</v>
      </c>
      <c r="B12" s="15"/>
      <c r="C12" s="16"/>
      <c r="D12" s="17"/>
      <c r="E12" s="18"/>
    </row>
    <row r="13" spans="1:5">
      <c r="A13" s="14">
        <v>1</v>
      </c>
      <c r="B13" s="15" t="s">
        <v>25</v>
      </c>
      <c r="C13" s="16" t="s">
        <v>26</v>
      </c>
      <c r="D13" s="17"/>
      <c r="E13" s="18">
        <v>203</v>
      </c>
    </row>
    <row r="14" spans="1:5">
      <c r="A14" s="14">
        <v>2</v>
      </c>
      <c r="B14" s="15" t="s">
        <v>27</v>
      </c>
      <c r="C14" s="16" t="s">
        <v>28</v>
      </c>
      <c r="D14" s="17"/>
      <c r="E14" s="18">
        <f>180+154</f>
        <v>334</v>
      </c>
    </row>
    <row r="15" spans="1:5">
      <c r="A15" s="14">
        <v>3</v>
      </c>
      <c r="B15" s="15" t="s">
        <v>27</v>
      </c>
      <c r="C15" s="16" t="s">
        <v>29</v>
      </c>
      <c r="D15" s="19"/>
      <c r="E15" s="18">
        <v>472</v>
      </c>
    </row>
    <row r="16" spans="1:5">
      <c r="A16" s="14">
        <v>4</v>
      </c>
      <c r="B16" s="15" t="s">
        <v>30</v>
      </c>
      <c r="C16" s="16" t="s">
        <v>26</v>
      </c>
      <c r="D16" s="16"/>
      <c r="E16" s="18">
        <v>282</v>
      </c>
    </row>
    <row r="17" spans="1:5">
      <c r="A17" s="14">
        <v>5</v>
      </c>
      <c r="B17" s="15" t="s">
        <v>31</v>
      </c>
      <c r="C17" s="16" t="s">
        <v>26</v>
      </c>
      <c r="D17" s="16"/>
      <c r="E17" s="18">
        <v>283</v>
      </c>
    </row>
    <row r="18" spans="1:5">
      <c r="A18" s="14">
        <v>6</v>
      </c>
      <c r="B18" s="15" t="s">
        <v>32</v>
      </c>
      <c r="C18" s="16" t="s">
        <v>33</v>
      </c>
      <c r="D18" s="16"/>
      <c r="E18" s="18">
        <v>144</v>
      </c>
    </row>
    <row r="19" spans="1:5">
      <c r="A19" s="14"/>
      <c r="B19" s="16"/>
      <c r="C19" s="16"/>
      <c r="D19" s="16"/>
      <c r="E19" s="18"/>
    </row>
    <row r="20" spans="1:5">
      <c r="A20" s="14">
        <v>7</v>
      </c>
      <c r="B20" s="16" t="s">
        <v>35</v>
      </c>
      <c r="C20" s="16" t="s">
        <v>26</v>
      </c>
      <c r="D20" s="16"/>
      <c r="E20" s="18">
        <f>129+34</f>
        <v>163</v>
      </c>
    </row>
    <row r="21" spans="1:5">
      <c r="A21" s="14">
        <v>8</v>
      </c>
      <c r="B21" s="16" t="s">
        <v>34</v>
      </c>
      <c r="C21" s="16" t="s">
        <v>33</v>
      </c>
      <c r="D21" s="16"/>
      <c r="E21" s="18">
        <f>124+34</f>
        <v>158</v>
      </c>
    </row>
    <row r="22" spans="1:5">
      <c r="A22" s="14">
        <v>9</v>
      </c>
      <c r="B22" s="16" t="s">
        <v>36</v>
      </c>
      <c r="C22" s="16" t="s">
        <v>37</v>
      </c>
      <c r="D22" s="16"/>
      <c r="E22" s="18">
        <v>170</v>
      </c>
    </row>
    <row r="23" spans="1:5">
      <c r="A23" s="14">
        <v>10</v>
      </c>
      <c r="B23" s="16" t="s">
        <v>38</v>
      </c>
      <c r="C23" s="16" t="s">
        <v>26</v>
      </c>
      <c r="D23" s="16"/>
      <c r="E23" s="18">
        <f>106+118</f>
        <v>224</v>
      </c>
    </row>
    <row r="24" spans="1:5">
      <c r="A24" s="14">
        <v>11</v>
      </c>
      <c r="B24" s="16" t="s">
        <v>39</v>
      </c>
      <c r="C24" s="16" t="s">
        <v>26</v>
      </c>
      <c r="D24" s="16"/>
      <c r="E24" s="18">
        <f>104+104</f>
        <v>208</v>
      </c>
    </row>
    <row r="25" spans="1:5">
      <c r="A25" s="14"/>
      <c r="B25" s="16"/>
      <c r="C25" s="16"/>
      <c r="D25" s="16"/>
      <c r="E25" s="18"/>
    </row>
    <row r="26" spans="1:5">
      <c r="A26" s="14"/>
      <c r="B26" s="16"/>
      <c r="C26" s="16"/>
      <c r="D26" s="16"/>
      <c r="E26" s="18"/>
    </row>
    <row r="27" spans="1:5">
      <c r="A27" s="14"/>
      <c r="B27" s="16"/>
      <c r="C27" s="16"/>
      <c r="D27" s="16"/>
      <c r="E27" s="18"/>
    </row>
    <row r="28" spans="1:5">
      <c r="A28" s="14"/>
      <c r="B28" s="16"/>
      <c r="C28" s="16"/>
      <c r="D28" s="16"/>
      <c r="E28" s="18"/>
    </row>
    <row r="29" spans="1:5">
      <c r="A29" s="14"/>
      <c r="B29" s="16"/>
      <c r="C29" s="16"/>
      <c r="D29" s="16"/>
      <c r="E29" s="18"/>
    </row>
    <row r="30" spans="1:5">
      <c r="A30" s="14"/>
      <c r="B30" s="16"/>
      <c r="C30" s="16"/>
      <c r="D30" s="16"/>
      <c r="E30" s="18"/>
    </row>
    <row r="31" spans="1:5">
      <c r="A31" s="20"/>
      <c r="B31" s="21"/>
      <c r="C31" s="21"/>
      <c r="D31" s="21"/>
      <c r="E31" s="22"/>
    </row>
    <row r="32" spans="1:5">
      <c r="A32" s="23"/>
      <c r="B32" s="24"/>
      <c r="C32" s="25" t="s">
        <v>17</v>
      </c>
      <c r="D32" s="26"/>
      <c r="E32" s="27">
        <f>SUM(E13:E31)</f>
        <v>2641</v>
      </c>
    </row>
    <row r="33" spans="1:5">
      <c r="A33" s="2"/>
      <c r="E33" s="7"/>
    </row>
    <row r="34" spans="1:5">
      <c r="A34" s="2"/>
      <c r="E34" s="7"/>
    </row>
    <row r="35" spans="1:5">
      <c r="A35" s="28"/>
      <c r="E35" s="7"/>
    </row>
    <row r="36" spans="1:5">
      <c r="A36" s="28" t="s">
        <v>18</v>
      </c>
      <c r="D36" t="s">
        <v>19</v>
      </c>
      <c r="E36" s="7"/>
    </row>
    <row r="37" spans="1:5">
      <c r="A37" s="28" t="s">
        <v>20</v>
      </c>
      <c r="B37" s="29" t="s">
        <v>40</v>
      </c>
      <c r="D37" t="s">
        <v>21</v>
      </c>
      <c r="E37" s="7"/>
    </row>
    <row r="38" spans="1:5">
      <c r="A38" s="28" t="s">
        <v>22</v>
      </c>
      <c r="B38" t="s">
        <v>7</v>
      </c>
      <c r="E38" s="7"/>
    </row>
    <row r="39" spans="1:5">
      <c r="A39" s="3"/>
      <c r="B39" s="9"/>
      <c r="C39" s="9"/>
      <c r="D39" s="9"/>
      <c r="E39" s="10"/>
    </row>
  </sheetData>
  <mergeCells count="8">
    <mergeCell ref="A6:B6"/>
    <mergeCell ref="A7:B7"/>
    <mergeCell ref="A8:B8"/>
    <mergeCell ref="A1:E1"/>
    <mergeCell ref="A2:E2"/>
    <mergeCell ref="A3:E3"/>
    <mergeCell ref="A4:B4"/>
    <mergeCell ref="A5:B5"/>
  </mergeCells>
  <pageMargins left="0.70866141732283505" right="0.70866141732283505" top="0.74803149606299202" bottom="0.74803149606299202" header="0.31496062992126" footer="0.31496062992126"/>
  <pageSetup scale="9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LAP055</cp:lastModifiedBy>
  <cp:lastPrinted>2025-06-07T07:00:00Z</cp:lastPrinted>
  <dcterms:created xsi:type="dcterms:W3CDTF">2025-06-02T15:59:00Z</dcterms:created>
  <dcterms:modified xsi:type="dcterms:W3CDTF">2026-06-18T06:46:35Z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9F80B1C131434966961F2CD02D5604B6_12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